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planning\"/>
    </mc:Choice>
  </mc:AlternateContent>
  <bookViews>
    <workbookView xWindow="3960" yWindow="-12" windowWidth="15600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L37" i="1" l="1"/>
  <c r="K37" i="1"/>
  <c r="K38" i="1"/>
  <c r="L38" i="1"/>
  <c r="J38" i="1" s="1"/>
  <c r="J37" i="1" l="1"/>
  <c r="L29" i="1"/>
  <c r="K29" i="1"/>
  <c r="L43" i="1"/>
  <c r="K43" i="1"/>
  <c r="J43" i="1" l="1"/>
  <c r="L30" i="1"/>
  <c r="K30" i="1"/>
  <c r="L31" i="1"/>
  <c r="K31" i="1"/>
  <c r="L24" i="1"/>
  <c r="K24" i="1"/>
  <c r="J24" i="1"/>
  <c r="L39" i="1"/>
  <c r="K39" i="1"/>
  <c r="J39" i="1" s="1"/>
  <c r="L32" i="1"/>
  <c r="K32" i="1"/>
  <c r="J32" i="1" s="1"/>
  <c r="K33" i="1"/>
  <c r="L33" i="1"/>
  <c r="J33" i="1" s="1"/>
  <c r="L28" i="1"/>
  <c r="K28" i="1"/>
  <c r="K22" i="1"/>
  <c r="L22" i="1"/>
  <c r="L42" i="1"/>
  <c r="K42" i="1"/>
  <c r="L41" i="1"/>
  <c r="J41" i="1" s="1"/>
  <c r="L40" i="1"/>
  <c r="K41" i="1"/>
  <c r="K40" i="1"/>
  <c r="L26" i="1"/>
  <c r="J26" i="1" s="1"/>
  <c r="K26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L27" i="1"/>
  <c r="K27" i="1"/>
  <c r="K36" i="1"/>
  <c r="K35" i="1"/>
  <c r="L36" i="1"/>
  <c r="L35" i="1"/>
  <c r="L34" i="1"/>
  <c r="K34" i="1"/>
  <c r="J34" i="1" s="1"/>
  <c r="L25" i="1"/>
  <c r="L23" i="1"/>
  <c r="K25" i="1"/>
  <c r="K23" i="1"/>
  <c r="L54" i="1"/>
  <c r="L52" i="1"/>
  <c r="L51" i="1"/>
  <c r="L50" i="1"/>
  <c r="L49" i="1"/>
  <c r="L48" i="1"/>
  <c r="L47" i="1"/>
  <c r="AB55" i="1"/>
  <c r="AA55" i="1"/>
  <c r="AF55" i="1"/>
  <c r="AE55" i="1"/>
  <c r="AD55" i="1"/>
  <c r="Z55" i="1"/>
  <c r="Y55" i="1"/>
  <c r="X55" i="1"/>
  <c r="W55" i="1"/>
  <c r="V55" i="1"/>
  <c r="U55" i="1"/>
  <c r="T55" i="1"/>
  <c r="S55" i="1"/>
  <c r="R55" i="1"/>
  <c r="Q55" i="1"/>
  <c r="P55" i="1"/>
  <c r="O55" i="1"/>
  <c r="M55" i="1"/>
  <c r="N55" i="1"/>
  <c r="AC55" i="1"/>
  <c r="J22" i="1"/>
  <c r="J27" i="1"/>
  <c r="J29" i="1"/>
  <c r="J28" i="1" l="1"/>
  <c r="J40" i="1"/>
  <c r="J35" i="1"/>
  <c r="J25" i="1"/>
  <c r="J30" i="1"/>
  <c r="J36" i="1"/>
  <c r="J23" i="1"/>
  <c r="J31" i="1"/>
  <c r="J42" i="1"/>
</calcChain>
</file>

<file path=xl/sharedStrings.xml><?xml version="1.0" encoding="utf-8"?>
<sst xmlns="http://schemas.openxmlformats.org/spreadsheetml/2006/main" count="127" uniqueCount="97">
  <si>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</si>
  <si>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</si>
  <si>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</si>
  <si>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</si>
  <si>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</si>
  <si>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</si>
  <si>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</si>
  <si>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</si>
  <si>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</si>
  <si>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</si>
  <si>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</si>
  <si>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</si>
  <si>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</si>
  <si>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</si>
  <si>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</si>
  <si>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FS_IOPS_LB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</si>
  <si>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</si>
  <si>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</si>
  <si>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</si>
  <si>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</si>
  <si>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</si>
  <si>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</si>
  <si>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</si>
  <si>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</si>
  <si>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</si>
  <si>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Update during SA#116</t>
  </si>
  <si>
    <t>Document for:    Information</t>
  </si>
  <si>
    <t>Jan 17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</si>
  <si>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</si>
  <si>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</si>
  <si>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</si>
  <si>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</si>
  <si>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</si>
  <si>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</si>
  <si>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</si>
  <si>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</si>
  <si>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</si>
  <si>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FS_VoWLAN</t>
  </si>
  <si>
    <t>FS_USOS</t>
  </si>
  <si>
    <t>FS_REAR</t>
  </si>
  <si>
    <t>FS_eVoLP</t>
  </si>
  <si>
    <t>Prose_WLAN_DD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</si>
  <si>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</si>
  <si>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</si>
  <si>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</si>
  <si>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</si>
  <si>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</si>
  <si>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</si>
  <si>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</si>
  <si>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SA2#120</t>
  </si>
  <si>
    <t>SA2#121</t>
  </si>
  <si>
    <t>SA2#122</t>
  </si>
  <si>
    <t>SA2#118bis</t>
  </si>
  <si>
    <t>SA2#119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</si>
  <si>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</si>
  <si>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</si>
  <si>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</si>
  <si>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</si>
  <si>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</si>
  <si>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</si>
  <si>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</si>
  <si>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</si>
  <si>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</si>
  <si>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</si>
  <si>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</si>
  <si>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</si>
  <si>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</si>
  <si>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</si>
  <si>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</si>
  <si>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</si>
  <si>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</si>
  <si>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</si>
  <si>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</si>
  <si>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</si>
  <si>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</si>
  <si>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</si>
  <si>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tentative Light Conn</t>
  </si>
  <si>
    <t>tentative IOPS_LB</t>
  </si>
  <si>
    <t>tentative USOS</t>
  </si>
  <si>
    <t>tentative eVoLP</t>
  </si>
  <si>
    <t>FS Light Conn</t>
  </si>
  <si>
    <t>TEI15 n3GPP</t>
  </si>
  <si>
    <t>TEI15 PCC/QoS</t>
  </si>
  <si>
    <t>FS_Parlos</t>
  </si>
  <si>
    <t>TEI15 3GPP acc</t>
  </si>
  <si>
    <t>TEI15 IMS/rel.</t>
  </si>
  <si>
    <t>EDCE5</t>
  </si>
  <si>
    <t>tentative REAR</t>
  </si>
  <si>
    <t>FS_ENTRADE</t>
  </si>
  <si>
    <t>FS_eNA</t>
  </si>
  <si>
    <t>SA WG2 Meeting #122bis</t>
  </si>
  <si>
    <t>Aug 21-25 2017, Sophia Antipolis, France</t>
  </si>
  <si>
    <t>tentative FS_CIoT_5G</t>
  </si>
  <si>
    <t>tentavive eUTRAN URLLC</t>
  </si>
  <si>
    <t>46 is the absolute maximum!</t>
  </si>
  <si>
    <t>VoWLAN</t>
  </si>
  <si>
    <t>S2-175386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</si>
</sst>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9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0" fillId="0" borderId="20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2" fillId="0" borderId="0" xfId="0" applyNumberFormat="1" applyFont="1" applyFill="1" applyAlignment="1">
      <alignment horizontal="center"/>
    </xf>
    <xf numFmtId="9" fontId="12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Fill="1"/>
    <xf numFmtId="17" fontId="0" fillId="0" borderId="0" xfId="0" applyNumberFormat="1" applyFill="1"/>
    <xf numFmtId="0" fontId="4" fillId="0" borderId="13" xfId="1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Sheet1!$M$47:$R$47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Sheet1!$M$51:$R$51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5581200"/>
        <c:axId val="285580640"/>
      </c:barChart>
      <c:catAx>
        <c:axId val="285581200"/>
        <c:scaling>
          <c:orientation val="minMax"/>
        </c:scaling>
        <c:delete val="0"/>
        <c:axPos val="b"/>
        <c:majorTickMark val="out"/>
        <c:minorTickMark val="none"/>
        <c:tickLblPos val="nextTo"/>
        <c:crossAx val="285580640"/>
        <c:crosses val="autoZero"/>
        <c:auto val="1"/>
        <c:lblAlgn val="ctr"/>
        <c:lblOffset val="100"/>
        <c:noMultiLvlLbl val="0"/>
      </c:catAx>
      <c:valAx>
        <c:axId val="285580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5581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57"/>
  <sheetViews>
    <sheetView tabSelected="1" topLeftCell="A22" zoomScale="90" zoomScaleNormal="90" workbookViewId="0">
      <selection activeCell="P9" sqref="P8:P9"/>
    </sheetView>
  </sheetViews>
  <sheetFormatPr defaultRowHeight="14.4" x14ac:dyDescent="0.3"/>
  <cols>
    <col min="2" max="2" width="6.33203125" style="47" customWidth="1"/>
    <col min="3" max="3" width="5.6640625" style="47" customWidth="1"/>
    <col min="4" max="4" width="5.109375" style="53" customWidth="1"/>
    <col min="5" max="5" width="5.88671875" style="53" customWidth="1"/>
    <col min="6" max="6" width="6.6640625" style="53" customWidth="1"/>
    <col min="7" max="7" width="17.109375" customWidth="1"/>
    <col min="8" max="8" width="7.5546875" customWidth="1"/>
    <col min="9" max="9" width="6.6640625" customWidth="1"/>
    <col min="10" max="10" width="8.88671875" customWidth="1"/>
    <col min="11" max="11" width="8.109375" customWidth="1"/>
    <col min="12" max="12" width="9.33203125" customWidth="1"/>
    <col min="13" max="37" width="5.6640625" customWidth="1"/>
    <col min="38" max="38" width="5.6640625" style="47" customWidth="1"/>
    <col min="39" max="44" width="5.6640625" customWidth="1"/>
  </cols>
  <sheetData>
    <row r="1" spans="2:23" ht="15.6" x14ac:dyDescent="0.3">
      <c r="E1" s="10" t="s">
        <v>90</v>
      </c>
      <c r="F1" s="10"/>
    </row>
    <row r="2" spans="2:23" ht="15.6" x14ac:dyDescent="0.3">
      <c r="B2" s="45"/>
      <c r="E2" s="10" t="s">
        <v>91</v>
      </c>
      <c r="F2"/>
      <c r="G2" s="15"/>
      <c r="H2" s="15"/>
      <c r="S2" s="10" t="s">
        <v>96</v>
      </c>
    </row>
    <row r="3" spans="2:23" ht="16.2" thickBot="1" x14ac:dyDescent="0.35">
      <c r="B3" s="46"/>
      <c r="C3" s="51"/>
      <c r="D3" s="54"/>
      <c r="E3" s="54"/>
      <c r="F3" s="54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6" x14ac:dyDescent="0.3">
      <c r="B4" s="45"/>
      <c r="G4" s="10"/>
      <c r="H4" s="10"/>
    </row>
    <row r="5" spans="2:23" x14ac:dyDescent="0.3">
      <c r="G5" s="12" t="s">
        <v>10</v>
      </c>
      <c r="H5" s="12"/>
    </row>
    <row r="6" spans="2:23" x14ac:dyDescent="0.3">
      <c r="B6" s="48"/>
      <c r="C6" s="48"/>
      <c r="D6" s="55"/>
      <c r="E6" s="55"/>
      <c r="F6" s="55"/>
      <c r="G6" s="12" t="s">
        <v>12</v>
      </c>
      <c r="H6" s="12"/>
    </row>
    <row r="7" spans="2:23" x14ac:dyDescent="0.3">
      <c r="C7" s="48"/>
      <c r="D7" s="55"/>
      <c r="E7" s="55"/>
      <c r="F7" s="55"/>
      <c r="G7" s="12" t="s">
        <v>26</v>
      </c>
      <c r="H7" s="12"/>
    </row>
    <row r="8" spans="2:23" x14ac:dyDescent="0.3">
      <c r="G8" s="12" t="s">
        <v>9</v>
      </c>
      <c r="H8" s="12"/>
    </row>
    <row r="9" spans="2:23" x14ac:dyDescent="0.3">
      <c r="G9" s="12" t="s">
        <v>43</v>
      </c>
      <c r="H9" s="12"/>
    </row>
    <row r="11" spans="2:23" x14ac:dyDescent="0.3">
      <c r="G11" s="13" t="s">
        <v>11</v>
      </c>
      <c r="H11" s="13"/>
    </row>
    <row r="12" spans="2:23" x14ac:dyDescent="0.3">
      <c r="G12" s="12"/>
    </row>
    <row r="13" spans="2:23" ht="22.8" x14ac:dyDescent="0.4">
      <c r="G13" s="14" t="s">
        <v>7</v>
      </c>
      <c r="H13" s="14"/>
    </row>
    <row r="14" spans="2:23" x14ac:dyDescent="0.3">
      <c r="G14" s="11" t="s">
        <v>8</v>
      </c>
      <c r="H14" s="11"/>
    </row>
    <row r="15" spans="2:23" x14ac:dyDescent="0.3">
      <c r="G15" s="11" t="s">
        <v>13</v>
      </c>
      <c r="H15" s="11"/>
    </row>
    <row r="16" spans="2:23" x14ac:dyDescent="0.3">
      <c r="G16" s="11" t="s">
        <v>14</v>
      </c>
      <c r="H16" s="11"/>
    </row>
    <row r="18" spans="2:45" ht="15" thickBot="1" x14ac:dyDescent="0.35">
      <c r="AA18" s="17"/>
      <c r="AB18" s="17"/>
      <c r="AC18" s="17"/>
      <c r="AD18" s="17"/>
      <c r="AE18" s="17"/>
      <c r="AF18" s="17"/>
      <c r="AI18" s="17"/>
      <c r="AJ18" s="17"/>
      <c r="AM18" s="17"/>
      <c r="AN18" s="17"/>
      <c r="AQ18" s="17"/>
      <c r="AR18" s="17"/>
    </row>
    <row r="19" spans="2:45" x14ac:dyDescent="0.3">
      <c r="B19" s="86"/>
      <c r="C19" s="86"/>
      <c r="D19" s="86"/>
      <c r="E19" s="62"/>
      <c r="F19" s="75"/>
      <c r="G19" s="5"/>
      <c r="H19" s="62"/>
      <c r="I19" s="5"/>
      <c r="J19" s="68"/>
      <c r="K19" s="5"/>
      <c r="L19" s="5"/>
      <c r="M19" s="84" t="s">
        <v>27</v>
      </c>
      <c r="N19" s="87"/>
      <c r="O19" s="84" t="s">
        <v>28</v>
      </c>
      <c r="P19" s="87"/>
      <c r="Q19" s="84" t="s">
        <v>29</v>
      </c>
      <c r="R19" s="87"/>
      <c r="S19" s="84" t="s">
        <v>30</v>
      </c>
      <c r="T19" s="87"/>
      <c r="U19" s="84" t="s">
        <v>31</v>
      </c>
      <c r="V19" s="87"/>
      <c r="W19" s="84" t="s">
        <v>32</v>
      </c>
      <c r="X19" s="87"/>
      <c r="Y19" s="84" t="s">
        <v>33</v>
      </c>
      <c r="Z19" s="85"/>
      <c r="AA19" s="81" t="s">
        <v>34</v>
      </c>
      <c r="AB19" s="82"/>
      <c r="AC19" s="81" t="s">
        <v>58</v>
      </c>
      <c r="AD19" s="82"/>
      <c r="AE19" s="81" t="s">
        <v>60</v>
      </c>
      <c r="AF19" s="82"/>
      <c r="AG19" s="84" t="s">
        <v>62</v>
      </c>
      <c r="AH19" s="85"/>
      <c r="AI19" s="81" t="s">
        <v>64</v>
      </c>
      <c r="AJ19" s="82"/>
      <c r="AK19" s="84" t="s">
        <v>66</v>
      </c>
      <c r="AL19" s="85"/>
      <c r="AM19" s="81" t="s">
        <v>68</v>
      </c>
      <c r="AN19" s="82"/>
      <c r="AO19" s="84" t="s">
        <v>70</v>
      </c>
      <c r="AP19" s="85"/>
      <c r="AQ19" s="81" t="s">
        <v>71</v>
      </c>
      <c r="AR19" s="82"/>
      <c r="AS19" s="61"/>
    </row>
    <row r="20" spans="2:45" x14ac:dyDescent="0.3">
      <c r="B20" s="70" t="s">
        <v>20</v>
      </c>
      <c r="C20" s="70"/>
      <c r="D20" s="70"/>
      <c r="E20" s="68"/>
      <c r="F20" s="75"/>
      <c r="G20" s="5"/>
      <c r="H20" s="62" t="s">
        <v>2</v>
      </c>
      <c r="I20" s="5"/>
      <c r="J20" s="68" t="s">
        <v>18</v>
      </c>
      <c r="K20" s="44" t="s">
        <v>17</v>
      </c>
      <c r="L20" s="5" t="s">
        <v>4</v>
      </c>
      <c r="M20" s="81" t="s">
        <v>52</v>
      </c>
      <c r="N20" s="83"/>
      <c r="O20" s="81" t="s">
        <v>53</v>
      </c>
      <c r="P20" s="88"/>
      <c r="Q20" s="81" t="s">
        <v>49</v>
      </c>
      <c r="R20" s="83"/>
      <c r="S20" s="81" t="s">
        <v>50</v>
      </c>
      <c r="T20" s="83"/>
      <c r="U20" s="81" t="s">
        <v>51</v>
      </c>
      <c r="V20" s="83"/>
      <c r="W20" s="81" t="s">
        <v>54</v>
      </c>
      <c r="X20" s="83"/>
      <c r="Y20" s="81" t="s">
        <v>55</v>
      </c>
      <c r="Z20" s="83"/>
      <c r="AA20" s="81" t="s">
        <v>56</v>
      </c>
      <c r="AB20" s="83"/>
      <c r="AC20" s="81" t="s">
        <v>59</v>
      </c>
      <c r="AD20" s="83"/>
      <c r="AE20" s="81" t="s">
        <v>61</v>
      </c>
      <c r="AF20" s="83"/>
      <c r="AG20" s="81" t="s">
        <v>63</v>
      </c>
      <c r="AH20" s="83"/>
      <c r="AI20" s="81" t="s">
        <v>65</v>
      </c>
      <c r="AJ20" s="83"/>
      <c r="AK20" s="81" t="s">
        <v>67</v>
      </c>
      <c r="AL20" s="83"/>
      <c r="AM20" s="81" t="s">
        <v>69</v>
      </c>
      <c r="AN20" s="83"/>
      <c r="AO20" s="81" t="s">
        <v>72</v>
      </c>
      <c r="AP20" s="83"/>
      <c r="AQ20" s="81" t="s">
        <v>73</v>
      </c>
      <c r="AR20" s="83"/>
    </row>
    <row r="21" spans="2:45" ht="15" thickBot="1" x14ac:dyDescent="0.35">
      <c r="B21" s="60" t="s">
        <v>36</v>
      </c>
      <c r="C21" s="60" t="s">
        <v>44</v>
      </c>
      <c r="D21" s="60" t="s">
        <v>45</v>
      </c>
      <c r="E21" s="60" t="s">
        <v>46</v>
      </c>
      <c r="F21" s="60" t="s">
        <v>47</v>
      </c>
      <c r="G21" s="4" t="s">
        <v>0</v>
      </c>
      <c r="H21" s="4" t="s">
        <v>3</v>
      </c>
      <c r="I21" s="4"/>
      <c r="J21" s="4" t="s">
        <v>19</v>
      </c>
      <c r="K21" s="4" t="s">
        <v>5</v>
      </c>
      <c r="L21" s="4" t="s">
        <v>5</v>
      </c>
      <c r="M21" s="18" t="s">
        <v>1</v>
      </c>
      <c r="N21" s="19" t="s">
        <v>6</v>
      </c>
      <c r="O21" s="18" t="s">
        <v>1</v>
      </c>
      <c r="P21" s="19" t="s">
        <v>6</v>
      </c>
      <c r="Q21" s="18" t="s">
        <v>1</v>
      </c>
      <c r="R21" s="19" t="s">
        <v>6</v>
      </c>
      <c r="S21" s="18" t="s">
        <v>1</v>
      </c>
      <c r="T21" s="19" t="s">
        <v>6</v>
      </c>
      <c r="U21" s="18" t="s">
        <v>1</v>
      </c>
      <c r="V21" s="19" t="s">
        <v>6</v>
      </c>
      <c r="W21" s="18" t="s">
        <v>1</v>
      </c>
      <c r="X21" s="19" t="s">
        <v>6</v>
      </c>
      <c r="Y21" s="18" t="s">
        <v>1</v>
      </c>
      <c r="Z21" s="19" t="s">
        <v>6</v>
      </c>
      <c r="AA21" s="18" t="s">
        <v>1</v>
      </c>
      <c r="AB21" s="74" t="s">
        <v>25</v>
      </c>
      <c r="AC21" s="18" t="s">
        <v>1</v>
      </c>
      <c r="AD21" s="19" t="s">
        <v>6</v>
      </c>
      <c r="AE21" s="18" t="s">
        <v>1</v>
      </c>
      <c r="AF21" s="19" t="s">
        <v>6</v>
      </c>
      <c r="AG21" s="79" t="s">
        <v>1</v>
      </c>
      <c r="AH21" s="80" t="s">
        <v>6</v>
      </c>
      <c r="AI21" s="79" t="s">
        <v>1</v>
      </c>
      <c r="AJ21" s="80" t="s">
        <v>25</v>
      </c>
      <c r="AK21" s="79" t="s">
        <v>1</v>
      </c>
      <c r="AL21" s="80" t="s">
        <v>6</v>
      </c>
      <c r="AM21" s="79" t="s">
        <v>1</v>
      </c>
      <c r="AN21" s="80" t="s">
        <v>6</v>
      </c>
      <c r="AO21" s="79" t="s">
        <v>1</v>
      </c>
      <c r="AP21" s="80" t="s">
        <v>6</v>
      </c>
      <c r="AQ21" s="79" t="s">
        <v>1</v>
      </c>
      <c r="AR21" s="80" t="s">
        <v>6</v>
      </c>
    </row>
    <row r="22" spans="2:45" x14ac:dyDescent="0.3">
      <c r="B22" s="71"/>
      <c r="C22" s="71"/>
      <c r="D22" s="71">
        <v>55</v>
      </c>
      <c r="E22" s="71"/>
      <c r="F22" s="73"/>
      <c r="G22" s="1" t="s">
        <v>35</v>
      </c>
      <c r="H22" s="77">
        <v>43081</v>
      </c>
      <c r="I22" s="3"/>
      <c r="J22" s="69">
        <f t="shared" ref="J22:J41" si="0" xml:space="preserve"> 100 *L22/K22</f>
        <v>66.956521739130437</v>
      </c>
      <c r="K22" s="1">
        <f>SUM(AA22,M22,O22,Q22,S22,U22,W22,Y22,AC22,AE22)</f>
        <v>184</v>
      </c>
      <c r="L22" s="1">
        <f>SUM(AB22,N22,P22,R22,T22,V22,X22,Z22,AD22,AF22)</f>
        <v>123.2</v>
      </c>
      <c r="M22" s="24">
        <v>16</v>
      </c>
      <c r="N22" s="25">
        <v>18</v>
      </c>
      <c r="O22" s="24">
        <v>17</v>
      </c>
      <c r="P22" s="25">
        <v>23</v>
      </c>
      <c r="Q22" s="24">
        <v>21</v>
      </c>
      <c r="R22" s="25">
        <v>24.2</v>
      </c>
      <c r="S22" s="20">
        <v>26</v>
      </c>
      <c r="T22" s="30">
        <v>27</v>
      </c>
      <c r="U22" s="24">
        <v>26</v>
      </c>
      <c r="V22" s="30">
        <v>31</v>
      </c>
      <c r="W22" s="24">
        <v>26</v>
      </c>
      <c r="X22" s="25"/>
      <c r="Y22" s="24">
        <v>26</v>
      </c>
      <c r="Z22" s="30"/>
      <c r="AA22" s="63">
        <v>26</v>
      </c>
      <c r="AB22" s="64"/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</row>
    <row r="23" spans="2:45" x14ac:dyDescent="0.3">
      <c r="B23" s="71">
        <v>15</v>
      </c>
      <c r="C23" s="71">
        <v>50</v>
      </c>
      <c r="D23" s="71">
        <v>100</v>
      </c>
      <c r="E23" s="71"/>
      <c r="F23" s="71"/>
      <c r="G23" s="1" t="s">
        <v>15</v>
      </c>
      <c r="H23" s="77">
        <v>42720</v>
      </c>
      <c r="I23" s="3"/>
      <c r="J23" s="69">
        <f t="shared" si="0"/>
        <v>38.333333333333329</v>
      </c>
      <c r="K23" s="1">
        <f t="shared" ref="K23:K38" si="1">SUM(AA23,M23,O23,Q23,S23,U23,W23,Y23,AC23,AE23)</f>
        <v>3</v>
      </c>
      <c r="L23" s="1">
        <f t="shared" ref="L23:L52" si="2">SUM(AB23,N23,P23,R23,T23,V23,X23,Z23,AD23,AF23)</f>
        <v>1.1499999999999999</v>
      </c>
      <c r="M23" s="65">
        <v>1</v>
      </c>
      <c r="N23" s="66">
        <v>0.5</v>
      </c>
      <c r="O23" s="65">
        <v>1</v>
      </c>
      <c r="P23" s="66">
        <v>0.5</v>
      </c>
      <c r="Q23" s="65">
        <v>1</v>
      </c>
      <c r="R23" s="66">
        <v>0.15</v>
      </c>
      <c r="S23" s="21"/>
      <c r="T23" s="29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31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</row>
    <row r="24" spans="2:45" x14ac:dyDescent="0.3">
      <c r="B24" s="71">
        <v>15</v>
      </c>
      <c r="C24" s="71">
        <v>50</v>
      </c>
      <c r="D24" s="71"/>
      <c r="E24" s="71"/>
      <c r="F24" s="71"/>
      <c r="G24" s="1" t="s">
        <v>77</v>
      </c>
      <c r="H24" s="77">
        <v>42720</v>
      </c>
      <c r="I24" s="3"/>
      <c r="J24" s="69">
        <f t="shared" ref="J24" si="3" xml:space="preserve"> 100 *L24/K24</f>
        <v>0</v>
      </c>
      <c r="K24" s="1">
        <f t="shared" ref="K24" si="4">SUM(AA24,M24,O24,Q24,S24,U24,W24,Y24,AC24,AE24)</f>
        <v>2</v>
      </c>
      <c r="L24" s="1">
        <f t="shared" ref="L24" si="5">SUM(AB24,N24,P24,R24,T24,V24,X24,Z24,AD24,AF24)</f>
        <v>0</v>
      </c>
      <c r="M24" s="32"/>
      <c r="N24" s="33"/>
      <c r="O24" s="32"/>
      <c r="P24" s="33"/>
      <c r="Q24" s="32"/>
      <c r="R24" s="33"/>
      <c r="S24" s="21"/>
      <c r="T24" s="29"/>
      <c r="U24" s="22"/>
      <c r="V24" s="23"/>
      <c r="W24" s="22"/>
      <c r="X24" s="23"/>
      <c r="Y24" s="24">
        <v>1</v>
      </c>
      <c r="Z24" s="30"/>
      <c r="AA24" s="63">
        <v>1</v>
      </c>
      <c r="AB24" s="64"/>
      <c r="AC24" s="22"/>
      <c r="AD24" s="23"/>
      <c r="AE24" s="22"/>
      <c r="AF24" s="31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</row>
    <row r="25" spans="2:45" x14ac:dyDescent="0.3">
      <c r="B25" s="71">
        <v>10</v>
      </c>
      <c r="C25" s="71">
        <v>80</v>
      </c>
      <c r="D25" s="71">
        <v>100</v>
      </c>
      <c r="E25" s="71"/>
      <c r="F25" s="71"/>
      <c r="G25" s="1" t="s">
        <v>37</v>
      </c>
      <c r="H25" s="77">
        <v>42811</v>
      </c>
      <c r="I25" s="3"/>
      <c r="J25" s="69">
        <f t="shared" si="0"/>
        <v>85</v>
      </c>
      <c r="K25" s="1">
        <f t="shared" si="1"/>
        <v>2</v>
      </c>
      <c r="L25" s="1">
        <f t="shared" si="2"/>
        <v>1.7</v>
      </c>
      <c r="M25" s="22"/>
      <c r="N25" s="23"/>
      <c r="O25" s="63">
        <v>1</v>
      </c>
      <c r="P25" s="64">
        <v>1</v>
      </c>
      <c r="Q25" s="65">
        <v>1</v>
      </c>
      <c r="R25" s="66">
        <v>0.7</v>
      </c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31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</row>
    <row r="26" spans="2:45" x14ac:dyDescent="0.3">
      <c r="B26" s="71">
        <v>10</v>
      </c>
      <c r="C26" s="71">
        <v>80</v>
      </c>
      <c r="D26" s="71">
        <v>100</v>
      </c>
      <c r="E26" s="71"/>
      <c r="F26" s="71"/>
      <c r="G26" s="1" t="s">
        <v>95</v>
      </c>
      <c r="H26" s="77">
        <v>42903</v>
      </c>
      <c r="I26" s="3"/>
      <c r="J26" s="69">
        <f t="shared" ref="J26" si="6" xml:space="preserve"> 100 *L26/K26</f>
        <v>100</v>
      </c>
      <c r="K26" s="1">
        <f t="shared" ref="K26" si="7">SUM(AA26,M26,O26,Q26,S26,U26,W26,Y26,AC26,AE26)</f>
        <v>1</v>
      </c>
      <c r="L26" s="1">
        <f t="shared" ref="L26" si="8">SUM(AB26,N26,P26,R26,T26,V26,X26,Z26,AD26,AF26)</f>
        <v>1</v>
      </c>
      <c r="M26" s="22"/>
      <c r="N26" s="23"/>
      <c r="O26" s="22"/>
      <c r="P26" s="23"/>
      <c r="Q26" s="22"/>
      <c r="R26" s="23"/>
      <c r="S26" s="63">
        <v>1</v>
      </c>
      <c r="T26" s="64">
        <v>1</v>
      </c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31"/>
      <c r="AG26" s="22"/>
      <c r="AH26" s="23"/>
      <c r="AI26" s="22"/>
      <c r="AJ26" s="23"/>
      <c r="AK26" s="22"/>
      <c r="AL26" s="23"/>
      <c r="AM26" s="22"/>
      <c r="AN26" s="23"/>
      <c r="AO26" s="22"/>
      <c r="AP26" s="23"/>
      <c r="AQ26" s="22"/>
      <c r="AR26" s="23"/>
    </row>
    <row r="27" spans="2:45" x14ac:dyDescent="0.3">
      <c r="B27" s="71">
        <v>10</v>
      </c>
      <c r="C27" s="71">
        <v>30</v>
      </c>
      <c r="D27" s="71">
        <v>90</v>
      </c>
      <c r="E27" s="71">
        <v>100</v>
      </c>
      <c r="F27" s="71"/>
      <c r="G27" s="1" t="s">
        <v>38</v>
      </c>
      <c r="H27" s="77">
        <v>42903</v>
      </c>
      <c r="I27" s="3"/>
      <c r="J27" s="69">
        <f t="shared" ref="J27" si="9" xml:space="preserve"> 100 *L27/K27</f>
        <v>106.6066066066066</v>
      </c>
      <c r="K27" s="1">
        <f t="shared" ref="K27" si="10">SUM(AA27,M27,O27,Q27,S27,U27,W27,Y27,AC27,AE27)</f>
        <v>3.33</v>
      </c>
      <c r="L27" s="1">
        <f t="shared" ref="L27" si="11">SUM(AB27,N27,P27,R27,T27,V27,X27,Z27,AD27,AF27)</f>
        <v>3.55</v>
      </c>
      <c r="M27" s="22"/>
      <c r="N27" s="23"/>
      <c r="O27" s="24">
        <v>1</v>
      </c>
      <c r="P27" s="30">
        <v>1</v>
      </c>
      <c r="Q27" s="24">
        <v>1</v>
      </c>
      <c r="R27" s="30">
        <v>1.3</v>
      </c>
      <c r="S27" s="63">
        <v>1.33</v>
      </c>
      <c r="T27" s="64">
        <v>1</v>
      </c>
      <c r="U27" s="22"/>
      <c r="V27" s="23">
        <v>0.25</v>
      </c>
      <c r="W27" s="21"/>
      <c r="X27" s="29"/>
      <c r="Y27" s="22"/>
      <c r="Z27" s="23"/>
      <c r="AA27" s="22"/>
      <c r="AB27" s="23"/>
      <c r="AC27" s="22"/>
      <c r="AD27" s="23"/>
      <c r="AE27" s="22"/>
      <c r="AF27" s="31"/>
      <c r="AG27" s="22"/>
      <c r="AH27" s="23"/>
      <c r="AI27" s="22"/>
      <c r="AJ27" s="23"/>
      <c r="AK27" s="22"/>
      <c r="AL27" s="23"/>
      <c r="AM27" s="22"/>
      <c r="AN27" s="23"/>
      <c r="AO27" s="22"/>
      <c r="AP27" s="23"/>
      <c r="AQ27" s="22"/>
      <c r="AR27" s="23"/>
    </row>
    <row r="28" spans="2:45" x14ac:dyDescent="0.3">
      <c r="B28" s="71"/>
      <c r="C28" s="71"/>
      <c r="D28" s="71"/>
      <c r="E28" s="71"/>
      <c r="F28" s="71"/>
      <c r="G28" s="1" t="s">
        <v>78</v>
      </c>
      <c r="H28" s="77">
        <v>42995</v>
      </c>
      <c r="I28" s="3"/>
      <c r="J28" s="69">
        <f t="shared" ref="J28" si="12" xml:space="preserve"> 100 *L28/K28</f>
        <v>0</v>
      </c>
      <c r="K28" s="1">
        <f t="shared" ref="K28" si="13">SUM(AA28,M28,O28,Q28,S28,U28,W28,Y28,AC28,AE28)</f>
        <v>2</v>
      </c>
      <c r="L28" s="1">
        <f t="shared" ref="L28" si="14">SUM(AB28,N28,P28,R28,T28,V28,X28,Z28,AD28,AF28)</f>
        <v>0</v>
      </c>
      <c r="M28" s="22"/>
      <c r="N28" s="23"/>
      <c r="O28" s="22"/>
      <c r="P28" s="23"/>
      <c r="Q28" s="22"/>
      <c r="R28" s="23"/>
      <c r="S28" s="22"/>
      <c r="T28" s="23"/>
      <c r="U28" s="63">
        <v>1</v>
      </c>
      <c r="V28" s="64"/>
      <c r="W28" s="21"/>
      <c r="X28" s="29"/>
      <c r="Y28" s="22"/>
      <c r="Z28" s="23"/>
      <c r="AA28" s="22">
        <v>1</v>
      </c>
      <c r="AB28" s="23"/>
      <c r="AC28" s="22"/>
      <c r="AD28" s="23"/>
      <c r="AE28" s="22"/>
      <c r="AF28" s="31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</row>
    <row r="29" spans="2:45" x14ac:dyDescent="0.3">
      <c r="B29" s="71">
        <v>5</v>
      </c>
      <c r="C29" s="71">
        <v>30</v>
      </c>
      <c r="D29" s="71">
        <v>60</v>
      </c>
      <c r="E29" s="71"/>
      <c r="F29" s="71"/>
      <c r="G29" s="1" t="s">
        <v>39</v>
      </c>
      <c r="H29" s="77">
        <v>42995</v>
      </c>
      <c r="I29" s="3"/>
      <c r="J29" s="69">
        <f t="shared" si="0"/>
        <v>99.709583736689254</v>
      </c>
      <c r="K29" s="1">
        <f>SUM(AA29,M29,O29,Q29,S29,U29,W29,Y29,AC29,AE29)</f>
        <v>10.33</v>
      </c>
      <c r="L29" s="1">
        <f>SUM(AB29,N29,P29,R29,T29,V29,X29,Z29,AD29,AF29)</f>
        <v>10.3</v>
      </c>
      <c r="M29" s="24">
        <v>1</v>
      </c>
      <c r="N29" s="30">
        <v>2</v>
      </c>
      <c r="O29" s="24">
        <v>1</v>
      </c>
      <c r="P29" s="30">
        <v>2</v>
      </c>
      <c r="Q29" s="24">
        <v>2</v>
      </c>
      <c r="R29" s="30">
        <v>2.2999999999999998</v>
      </c>
      <c r="S29" s="24">
        <v>2.33</v>
      </c>
      <c r="T29" s="30">
        <v>2</v>
      </c>
      <c r="U29" s="24">
        <v>2</v>
      </c>
      <c r="V29" s="30">
        <v>2</v>
      </c>
      <c r="W29" s="63">
        <v>2</v>
      </c>
      <c r="X29" s="64"/>
      <c r="Y29" s="22"/>
      <c r="Z29" s="23"/>
      <c r="AA29" s="22"/>
      <c r="AB29" s="23"/>
      <c r="AC29" s="22"/>
      <c r="AD29" s="23"/>
      <c r="AE29" s="22"/>
      <c r="AF29" s="31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</row>
    <row r="30" spans="2:45" x14ac:dyDescent="0.3">
      <c r="B30" s="71"/>
      <c r="C30" s="71"/>
      <c r="D30" s="71"/>
      <c r="E30" s="71"/>
      <c r="F30" s="71"/>
      <c r="G30" s="1" t="s">
        <v>87</v>
      </c>
      <c r="H30" s="77">
        <v>42995</v>
      </c>
      <c r="I30" s="3"/>
      <c r="J30" s="69">
        <f t="shared" ref="J30" si="15" xml:space="preserve"> 100 *L30/K30</f>
        <v>0</v>
      </c>
      <c r="K30" s="1">
        <f t="shared" ref="K30" si="16">SUM(AA30,M30,O30,Q30,S30,U30,W30,Y30,AC30,AE30)</f>
        <v>5</v>
      </c>
      <c r="L30" s="1">
        <f t="shared" ref="L30" si="17">SUM(AB30,N30,P30,R30,T30,V30,X30,Z30,AD30,AF30)</f>
        <v>0</v>
      </c>
      <c r="M30" s="22"/>
      <c r="N30" s="29"/>
      <c r="O30" s="22"/>
      <c r="P30" s="23"/>
      <c r="Q30" s="22"/>
      <c r="R30" s="23"/>
      <c r="S30" s="22"/>
      <c r="T30" s="31"/>
      <c r="U30" s="22"/>
      <c r="V30" s="29"/>
      <c r="W30" s="22"/>
      <c r="X30" s="23"/>
      <c r="Y30" s="24">
        <v>3</v>
      </c>
      <c r="Z30" s="30"/>
      <c r="AA30" s="63">
        <v>2</v>
      </c>
      <c r="AB30" s="64"/>
      <c r="AC30" s="22"/>
      <c r="AD30" s="23"/>
      <c r="AE30" s="22"/>
      <c r="AF30" s="31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</row>
    <row r="31" spans="2:45" s="2" customFormat="1" x14ac:dyDescent="0.3">
      <c r="B31" s="71">
        <v>5</v>
      </c>
      <c r="C31" s="71">
        <v>50</v>
      </c>
      <c r="D31" s="71">
        <v>60</v>
      </c>
      <c r="E31" s="71">
        <v>100</v>
      </c>
      <c r="F31" s="71"/>
      <c r="G31" s="1" t="s">
        <v>40</v>
      </c>
      <c r="H31" s="77">
        <v>42995</v>
      </c>
      <c r="I31" s="3"/>
      <c r="J31" s="69">
        <f t="shared" si="0"/>
        <v>77.03180212014135</v>
      </c>
      <c r="K31" s="1">
        <f t="shared" si="1"/>
        <v>2.83</v>
      </c>
      <c r="L31" s="1">
        <f t="shared" si="2"/>
        <v>2.1800000000000002</v>
      </c>
      <c r="M31" s="22"/>
      <c r="N31" s="23"/>
      <c r="O31" s="24">
        <v>1</v>
      </c>
      <c r="P31" s="25">
        <v>1</v>
      </c>
      <c r="Q31" s="24">
        <v>1</v>
      </c>
      <c r="R31" s="30">
        <v>0.35</v>
      </c>
      <c r="S31" s="24">
        <v>0.33</v>
      </c>
      <c r="T31" s="30">
        <v>0.33</v>
      </c>
      <c r="U31" s="24">
        <v>0.5</v>
      </c>
      <c r="V31" s="30">
        <v>0.5</v>
      </c>
      <c r="W31" s="63"/>
      <c r="X31" s="64"/>
      <c r="Y31" s="22"/>
      <c r="Z31" s="29"/>
      <c r="AA31" s="22"/>
      <c r="AB31" s="23"/>
      <c r="AC31" s="22"/>
      <c r="AD31" s="23"/>
      <c r="AE31" s="22"/>
      <c r="AF31" s="31"/>
      <c r="AG31" s="22"/>
      <c r="AH31" s="29"/>
      <c r="AI31" s="22"/>
      <c r="AJ31" s="23"/>
      <c r="AK31" s="22"/>
      <c r="AL31" s="29"/>
      <c r="AM31" s="22"/>
      <c r="AN31" s="23"/>
      <c r="AO31" s="22"/>
      <c r="AP31" s="29"/>
      <c r="AQ31" s="22"/>
      <c r="AR31" s="23"/>
    </row>
    <row r="32" spans="2:45" s="2" customFormat="1" x14ac:dyDescent="0.3">
      <c r="B32" s="71"/>
      <c r="C32" s="71"/>
      <c r="D32" s="71"/>
      <c r="E32" s="71"/>
      <c r="F32" s="71"/>
      <c r="G32" s="1" t="s">
        <v>79</v>
      </c>
      <c r="H32" s="77">
        <v>42995</v>
      </c>
      <c r="I32" s="3"/>
      <c r="J32" s="69">
        <f t="shared" ref="J32" si="18" xml:space="preserve"> 100 *L32/K32</f>
        <v>0</v>
      </c>
      <c r="K32" s="1">
        <f t="shared" ref="K32" si="19">SUM(AA32,M32,O32,Q32,S32,U32,W32,Y32,AC32,AE32)</f>
        <v>1</v>
      </c>
      <c r="L32" s="1">
        <f>SUM(AB32,N32,P32,R32,T32,V32,X32,Z32,AD32,AF32)</f>
        <v>0</v>
      </c>
      <c r="M32" s="22"/>
      <c r="N32" s="23"/>
      <c r="O32" s="22"/>
      <c r="P32" s="23"/>
      <c r="Q32" s="22"/>
      <c r="R32" s="29"/>
      <c r="S32" s="22"/>
      <c r="T32" s="29"/>
      <c r="U32" s="22"/>
      <c r="V32" s="29"/>
      <c r="W32" s="22"/>
      <c r="X32" s="23"/>
      <c r="Y32" s="24">
        <v>1</v>
      </c>
      <c r="Z32" s="30"/>
      <c r="AA32" s="63"/>
      <c r="AB32" s="64"/>
      <c r="AC32" s="22"/>
      <c r="AD32" s="23"/>
      <c r="AE32" s="22"/>
      <c r="AF32" s="31"/>
      <c r="AG32" s="22"/>
      <c r="AH32" s="29"/>
      <c r="AI32" s="22"/>
      <c r="AJ32" s="23"/>
      <c r="AK32" s="22"/>
      <c r="AL32" s="29"/>
      <c r="AM32" s="22"/>
      <c r="AN32" s="23"/>
      <c r="AO32" s="22"/>
      <c r="AP32" s="29"/>
      <c r="AQ32" s="22"/>
      <c r="AR32" s="23"/>
    </row>
    <row r="33" spans="2:44" s="2" customFormat="1" x14ac:dyDescent="0.3">
      <c r="B33" s="71"/>
      <c r="C33" s="71">
        <v>55</v>
      </c>
      <c r="D33" s="71">
        <v>100</v>
      </c>
      <c r="E33" s="71"/>
      <c r="F33" s="73"/>
      <c r="G33" s="1" t="s">
        <v>41</v>
      </c>
      <c r="H33" s="77">
        <v>42902</v>
      </c>
      <c r="I33" s="3"/>
      <c r="J33" s="69">
        <f t="shared" si="0"/>
        <v>65</v>
      </c>
      <c r="K33" s="1">
        <f t="shared" si="1"/>
        <v>2</v>
      </c>
      <c r="L33" s="1">
        <f t="shared" si="2"/>
        <v>1.3</v>
      </c>
      <c r="M33" s="22"/>
      <c r="N33" s="23"/>
      <c r="O33" s="24">
        <v>1</v>
      </c>
      <c r="P33" s="30">
        <v>1</v>
      </c>
      <c r="Q33" s="24">
        <v>1</v>
      </c>
      <c r="R33" s="30">
        <v>0.3</v>
      </c>
      <c r="S33" s="63"/>
      <c r="T33" s="64"/>
      <c r="U33" s="22"/>
      <c r="V33" s="67"/>
      <c r="W33" s="22"/>
      <c r="X33" s="23"/>
      <c r="Y33" s="22"/>
      <c r="Z33" s="23"/>
      <c r="AA33" s="22"/>
      <c r="AB33" s="23"/>
      <c r="AC33" s="22"/>
      <c r="AD33" s="23"/>
      <c r="AE33" s="22"/>
      <c r="AF33" s="31"/>
      <c r="AG33" s="22"/>
      <c r="AH33" s="23"/>
      <c r="AI33" s="22"/>
      <c r="AJ33" s="23"/>
      <c r="AK33" s="22"/>
      <c r="AL33" s="23"/>
      <c r="AM33" s="22"/>
      <c r="AN33" s="23"/>
      <c r="AO33" s="22"/>
      <c r="AP33" s="23"/>
      <c r="AQ33" s="22"/>
      <c r="AR33" s="23"/>
    </row>
    <row r="34" spans="2:44" s="2" customFormat="1" x14ac:dyDescent="0.3">
      <c r="B34" s="71"/>
      <c r="C34" s="71">
        <v>10</v>
      </c>
      <c r="D34" s="71">
        <v>85</v>
      </c>
      <c r="E34" s="71"/>
      <c r="F34" s="71"/>
      <c r="G34" s="1" t="s">
        <v>42</v>
      </c>
      <c r="H34" s="77">
        <v>42995</v>
      </c>
      <c r="I34" s="3"/>
      <c r="J34" s="69">
        <f t="shared" si="0"/>
        <v>98.199279711884756</v>
      </c>
      <c r="K34" s="1">
        <f t="shared" si="1"/>
        <v>8.33</v>
      </c>
      <c r="L34" s="1">
        <f t="shared" si="2"/>
        <v>8.18</v>
      </c>
      <c r="M34" s="22"/>
      <c r="N34" s="23"/>
      <c r="O34" s="24">
        <v>1</v>
      </c>
      <c r="P34" s="25">
        <v>2</v>
      </c>
      <c r="Q34" s="24">
        <v>1</v>
      </c>
      <c r="R34" s="25">
        <v>2.6</v>
      </c>
      <c r="S34" s="24">
        <v>2.33</v>
      </c>
      <c r="T34" s="30">
        <v>2.33</v>
      </c>
      <c r="U34" s="24">
        <v>2</v>
      </c>
      <c r="V34" s="30">
        <v>1.25</v>
      </c>
      <c r="W34" s="63">
        <v>2</v>
      </c>
      <c r="X34" s="64"/>
      <c r="Y34" s="22"/>
      <c r="Z34" s="23"/>
      <c r="AA34" s="22"/>
      <c r="AB34" s="23"/>
      <c r="AC34" s="22"/>
      <c r="AD34" s="23"/>
      <c r="AE34" s="22"/>
      <c r="AF34" s="31"/>
      <c r="AG34" s="22"/>
      <c r="AH34" s="23"/>
      <c r="AI34" s="22"/>
      <c r="AJ34" s="23"/>
      <c r="AK34" s="22"/>
      <c r="AL34" s="23"/>
      <c r="AM34" s="22"/>
      <c r="AN34" s="23"/>
      <c r="AO34" s="22"/>
      <c r="AP34" s="23"/>
      <c r="AQ34" s="22"/>
      <c r="AR34" s="23"/>
    </row>
    <row r="35" spans="2:44" s="2" customFormat="1" x14ac:dyDescent="0.3">
      <c r="B35" s="71"/>
      <c r="C35" s="71"/>
      <c r="D35" s="71">
        <v>10</v>
      </c>
      <c r="E35" s="71"/>
      <c r="F35" s="71"/>
      <c r="G35" s="1" t="s">
        <v>48</v>
      </c>
      <c r="H35" s="77">
        <v>42995</v>
      </c>
      <c r="I35" s="3"/>
      <c r="J35" s="69">
        <f t="shared" si="0"/>
        <v>57.499999999999993</v>
      </c>
      <c r="K35" s="1">
        <f t="shared" si="1"/>
        <v>4</v>
      </c>
      <c r="L35" s="1">
        <f t="shared" si="2"/>
        <v>2.2999999999999998</v>
      </c>
      <c r="M35" s="22"/>
      <c r="N35" s="23"/>
      <c r="O35" s="22"/>
      <c r="P35" s="27"/>
      <c r="Q35" s="24">
        <v>1</v>
      </c>
      <c r="R35" s="25">
        <v>1.3</v>
      </c>
      <c r="S35" s="20">
        <v>1</v>
      </c>
      <c r="T35" s="30">
        <v>1</v>
      </c>
      <c r="U35" s="24"/>
      <c r="V35" s="30"/>
      <c r="W35" s="63">
        <v>1</v>
      </c>
      <c r="X35" s="64"/>
      <c r="Y35" s="22">
        <v>0.5</v>
      </c>
      <c r="Z35" s="23"/>
      <c r="AA35" s="22">
        <v>0.5</v>
      </c>
      <c r="AB35" s="23"/>
      <c r="AC35" s="22"/>
      <c r="AD35" s="23"/>
      <c r="AE35" s="22"/>
      <c r="AF35" s="31"/>
      <c r="AG35" s="22"/>
      <c r="AH35" s="23"/>
      <c r="AI35" s="22"/>
      <c r="AJ35" s="23"/>
      <c r="AK35" s="22"/>
      <c r="AL35" s="23"/>
      <c r="AM35" s="22"/>
      <c r="AN35" s="23"/>
      <c r="AO35" s="22"/>
      <c r="AP35" s="23"/>
      <c r="AQ35" s="22"/>
      <c r="AR35" s="23"/>
    </row>
    <row r="36" spans="2:44" x14ac:dyDescent="0.3">
      <c r="B36" s="71"/>
      <c r="C36" s="71"/>
      <c r="D36" s="71">
        <v>55</v>
      </c>
      <c r="E36" s="72"/>
      <c r="F36" s="72"/>
      <c r="G36" s="76" t="s">
        <v>86</v>
      </c>
      <c r="H36" s="77">
        <v>42995</v>
      </c>
      <c r="I36" s="3"/>
      <c r="J36" s="69">
        <f t="shared" si="0"/>
        <v>66.666666666666671</v>
      </c>
      <c r="K36" s="1">
        <f t="shared" si="1"/>
        <v>4.5</v>
      </c>
      <c r="L36" s="1">
        <f t="shared" si="2"/>
        <v>3</v>
      </c>
      <c r="M36" s="22"/>
      <c r="N36" s="23"/>
      <c r="O36" s="22"/>
      <c r="P36" s="27"/>
      <c r="Q36" s="24">
        <v>1</v>
      </c>
      <c r="R36" s="25">
        <v>1</v>
      </c>
      <c r="S36" s="20">
        <v>1</v>
      </c>
      <c r="T36" s="30">
        <v>1</v>
      </c>
      <c r="U36" s="24">
        <v>1</v>
      </c>
      <c r="V36" s="30">
        <v>1</v>
      </c>
      <c r="W36" s="63">
        <v>1</v>
      </c>
      <c r="X36" s="64"/>
      <c r="Y36" s="22">
        <v>0.5</v>
      </c>
      <c r="Z36" s="23"/>
      <c r="AA36" s="22"/>
      <c r="AB36" s="23"/>
      <c r="AC36" s="22"/>
      <c r="AD36" s="23"/>
      <c r="AE36" s="22"/>
      <c r="AF36" s="23"/>
      <c r="AG36" s="22"/>
      <c r="AH36" s="23"/>
      <c r="AI36" s="22"/>
      <c r="AJ36" s="23"/>
      <c r="AK36" s="22"/>
      <c r="AL36" s="23"/>
      <c r="AM36" s="22"/>
      <c r="AN36" s="23"/>
      <c r="AO36" s="22"/>
      <c r="AP36" s="23"/>
      <c r="AQ36" s="22"/>
      <c r="AR36" s="23"/>
    </row>
    <row r="37" spans="2:44" x14ac:dyDescent="0.3">
      <c r="B37" s="71"/>
      <c r="C37" s="71"/>
      <c r="D37" s="71"/>
      <c r="E37" s="72"/>
      <c r="F37" s="72"/>
      <c r="G37" s="76" t="s">
        <v>93</v>
      </c>
      <c r="H37" s="77">
        <v>42995</v>
      </c>
      <c r="I37" s="3"/>
      <c r="J37" s="69">
        <f t="shared" ref="J37" si="20" xml:space="preserve"> 100 *L37/K37</f>
        <v>0</v>
      </c>
      <c r="K37" s="1">
        <f t="shared" ref="K37" si="21">SUM(AA37,M37,O37,Q37,S37,U37,W37,Y37,AC37,AE37)</f>
        <v>2</v>
      </c>
      <c r="L37" s="1">
        <f t="shared" ref="L37" si="22">SUM(AB37,N37,P37,R37,T37,V37,X37,Z37,AD37,AF37)</f>
        <v>0</v>
      </c>
      <c r="M37" s="22"/>
      <c r="N37" s="23"/>
      <c r="O37" s="22"/>
      <c r="P37" s="27"/>
      <c r="Q37" s="22"/>
      <c r="R37" s="23"/>
      <c r="S37" s="22"/>
      <c r="T37" s="23"/>
      <c r="U37" s="22"/>
      <c r="V37" s="23"/>
      <c r="W37" s="22"/>
      <c r="X37" s="23"/>
      <c r="Y37" s="22">
        <v>1</v>
      </c>
      <c r="Z37" s="23"/>
      <c r="AA37" s="22">
        <v>1</v>
      </c>
      <c r="AB37" s="23"/>
      <c r="AC37" s="22"/>
      <c r="AD37" s="23"/>
      <c r="AE37" s="22"/>
      <c r="AF37" s="23"/>
      <c r="AG37" s="22"/>
      <c r="AH37" s="23"/>
      <c r="AI37" s="22"/>
      <c r="AJ37" s="23"/>
      <c r="AK37" s="22"/>
      <c r="AL37" s="23"/>
      <c r="AM37" s="22"/>
      <c r="AN37" s="23"/>
      <c r="AO37" s="22"/>
      <c r="AP37" s="23"/>
      <c r="AQ37" s="22"/>
      <c r="AR37" s="23"/>
    </row>
    <row r="38" spans="2:44" x14ac:dyDescent="0.3">
      <c r="B38" s="71"/>
      <c r="C38" s="71"/>
      <c r="D38" s="71">
        <v>55</v>
      </c>
      <c r="E38" s="72"/>
      <c r="F38" s="72"/>
      <c r="G38" s="76" t="s">
        <v>80</v>
      </c>
      <c r="H38" s="77">
        <v>42903</v>
      </c>
      <c r="I38" s="3"/>
      <c r="J38" s="69">
        <f t="shared" si="0"/>
        <v>71.428571428571431</v>
      </c>
      <c r="K38" s="1">
        <f t="shared" si="1"/>
        <v>7</v>
      </c>
      <c r="L38" s="1">
        <f t="shared" si="2"/>
        <v>5</v>
      </c>
      <c r="M38" s="22"/>
      <c r="N38" s="23"/>
      <c r="O38" s="22"/>
      <c r="P38" s="27"/>
      <c r="Q38" s="24">
        <v>2</v>
      </c>
      <c r="R38" s="30">
        <v>2</v>
      </c>
      <c r="S38" s="63">
        <v>3</v>
      </c>
      <c r="T38" s="64">
        <v>3</v>
      </c>
      <c r="U38" s="22"/>
      <c r="V38" s="27"/>
      <c r="W38" s="22"/>
      <c r="X38" s="31"/>
      <c r="Y38" s="22">
        <v>2</v>
      </c>
      <c r="Z38" s="23"/>
      <c r="AA38" s="22"/>
      <c r="AB38" s="23"/>
      <c r="AC38" s="22"/>
      <c r="AD38" s="23"/>
      <c r="AE38" s="22"/>
      <c r="AF38" s="23"/>
      <c r="AG38" s="22"/>
      <c r="AH38" s="23"/>
      <c r="AI38" s="22"/>
      <c r="AJ38" s="23"/>
      <c r="AK38" s="22"/>
      <c r="AL38" s="23"/>
      <c r="AM38" s="22"/>
      <c r="AN38" s="23"/>
      <c r="AO38" s="22"/>
      <c r="AP38" s="23"/>
      <c r="AQ38" s="22"/>
      <c r="AR38" s="23"/>
    </row>
    <row r="39" spans="2:44" x14ac:dyDescent="0.3">
      <c r="B39" s="71"/>
      <c r="C39" s="71"/>
      <c r="D39" s="71"/>
      <c r="E39" s="72"/>
      <c r="F39" s="72"/>
      <c r="G39" s="76" t="s">
        <v>76</v>
      </c>
      <c r="H39" s="77">
        <v>42995</v>
      </c>
      <c r="I39" s="3"/>
      <c r="J39" s="69">
        <f t="shared" ref="J39" si="23" xml:space="preserve"> 100 *L39/K39</f>
        <v>0</v>
      </c>
      <c r="K39" s="1">
        <f t="shared" ref="K39" si="24">SUM(AA39,M39,O39,Q39,S39,U39,W39,Y39,AC39,AE39)</f>
        <v>2</v>
      </c>
      <c r="L39" s="1">
        <f t="shared" ref="L39" si="25">SUM(AB39,N39,P39,R39,T39,V39,X39,Z39,AD39,AF39)</f>
        <v>0</v>
      </c>
      <c r="M39" s="22"/>
      <c r="N39" s="23"/>
      <c r="O39" s="22"/>
      <c r="P39" s="27"/>
      <c r="Q39" s="22"/>
      <c r="R39" s="29"/>
      <c r="S39" s="22"/>
      <c r="T39" s="23"/>
      <c r="U39" s="22"/>
      <c r="V39" s="29"/>
      <c r="W39" s="22"/>
      <c r="X39" s="23"/>
      <c r="Y39" s="24"/>
      <c r="Z39" s="30"/>
      <c r="AA39" s="63">
        <v>2</v>
      </c>
      <c r="AB39" s="64"/>
      <c r="AC39" s="22"/>
      <c r="AD39" s="23"/>
      <c r="AE39" s="22"/>
      <c r="AF39" s="23"/>
      <c r="AG39" s="22"/>
      <c r="AH39" s="23"/>
      <c r="AI39" s="22"/>
      <c r="AJ39" s="23"/>
      <c r="AK39" s="22"/>
      <c r="AL39" s="23"/>
      <c r="AM39" s="22"/>
      <c r="AN39" s="23"/>
      <c r="AO39" s="22"/>
      <c r="AP39" s="23"/>
      <c r="AQ39" s="22"/>
      <c r="AR39" s="23"/>
    </row>
    <row r="40" spans="2:44" x14ac:dyDescent="0.3">
      <c r="B40" s="71"/>
      <c r="C40" s="71"/>
      <c r="D40" s="71"/>
      <c r="E40" s="72"/>
      <c r="F40" s="72"/>
      <c r="G40" s="76" t="s">
        <v>57</v>
      </c>
      <c r="H40" s="77">
        <v>43344</v>
      </c>
      <c r="I40" s="3"/>
      <c r="J40" s="69">
        <f t="shared" si="0"/>
        <v>28.749999999999996</v>
      </c>
      <c r="K40" s="1">
        <f t="shared" ref="K40:L42" si="26">SUM(AA40,M40,O40,Q40,S40,U40,W40,Y40,AC40,AE40,AG40,AI40,AK40,AM40)</f>
        <v>8</v>
      </c>
      <c r="L40" s="1">
        <f t="shared" si="26"/>
        <v>2.2999999999999998</v>
      </c>
      <c r="M40" s="22"/>
      <c r="N40" s="23"/>
      <c r="O40" s="22"/>
      <c r="P40" s="27"/>
      <c r="Q40" s="22"/>
      <c r="R40" s="27"/>
      <c r="S40" s="22"/>
      <c r="T40" s="27"/>
      <c r="U40" s="24">
        <v>2</v>
      </c>
      <c r="V40" s="30">
        <v>2.2999999999999998</v>
      </c>
      <c r="W40" s="63">
        <v>2</v>
      </c>
      <c r="X40" s="64"/>
      <c r="Y40" s="24">
        <v>2</v>
      </c>
      <c r="Z40" s="25"/>
      <c r="AA40" s="24">
        <v>2</v>
      </c>
      <c r="AB40" s="25"/>
      <c r="AC40" s="24"/>
      <c r="AD40" s="30"/>
      <c r="AE40" s="24"/>
      <c r="AF40" s="25"/>
      <c r="AG40" s="24"/>
      <c r="AH40" s="25"/>
      <c r="AI40" s="24"/>
      <c r="AJ40" s="30"/>
      <c r="AK40" s="24"/>
      <c r="AL40" s="30"/>
      <c r="AM40" s="63"/>
      <c r="AN40" s="64"/>
      <c r="AO40" s="22"/>
      <c r="AP40" s="23"/>
      <c r="AQ40" s="22"/>
      <c r="AR40" s="23"/>
    </row>
    <row r="41" spans="2:44" x14ac:dyDescent="0.3">
      <c r="B41" s="71"/>
      <c r="C41" s="71"/>
      <c r="D41" s="71"/>
      <c r="E41" s="72"/>
      <c r="F41" s="72"/>
      <c r="G41" s="76" t="s">
        <v>74</v>
      </c>
      <c r="H41" s="77">
        <v>43360</v>
      </c>
      <c r="I41" s="3"/>
      <c r="J41" s="69">
        <f t="shared" si="0"/>
        <v>0</v>
      </c>
      <c r="K41" s="1">
        <f t="shared" si="26"/>
        <v>15</v>
      </c>
      <c r="L41" s="1">
        <f t="shared" si="26"/>
        <v>0</v>
      </c>
      <c r="M41" s="22"/>
      <c r="N41" s="23"/>
      <c r="O41" s="22"/>
      <c r="P41" s="27"/>
      <c r="Q41" s="22"/>
      <c r="R41" s="27"/>
      <c r="S41" s="22"/>
      <c r="T41" s="27"/>
      <c r="U41" s="24"/>
      <c r="V41" s="25"/>
      <c r="W41" s="20">
        <v>1</v>
      </c>
      <c r="X41" s="30"/>
      <c r="Y41" s="24">
        <v>1</v>
      </c>
      <c r="Z41" s="25"/>
      <c r="AA41" s="24">
        <v>1</v>
      </c>
      <c r="AB41" s="25"/>
      <c r="AC41" s="24">
        <v>2</v>
      </c>
      <c r="AD41" s="30"/>
      <c r="AE41" s="24">
        <v>2</v>
      </c>
      <c r="AF41" s="25"/>
      <c r="AG41" s="24">
        <v>2</v>
      </c>
      <c r="AH41" s="25"/>
      <c r="AI41" s="24">
        <v>2</v>
      </c>
      <c r="AJ41" s="30"/>
      <c r="AK41" s="24">
        <v>2</v>
      </c>
      <c r="AL41" s="30"/>
      <c r="AM41" s="63">
        <v>2</v>
      </c>
      <c r="AN41" s="64"/>
      <c r="AO41" s="22"/>
      <c r="AP41" s="23"/>
      <c r="AQ41" s="22"/>
      <c r="AR41" s="23"/>
    </row>
    <row r="42" spans="2:44" x14ac:dyDescent="0.3">
      <c r="B42" s="71"/>
      <c r="C42" s="71"/>
      <c r="D42" s="71"/>
      <c r="E42" s="72"/>
      <c r="F42" s="72"/>
      <c r="G42" s="76" t="s">
        <v>75</v>
      </c>
      <c r="H42" s="77">
        <v>43268</v>
      </c>
      <c r="I42" s="3"/>
      <c r="J42" s="69">
        <f t="shared" ref="J42:J43" si="27" xml:space="preserve"> 100 *L42/K42</f>
        <v>0</v>
      </c>
      <c r="K42" s="1">
        <f t="shared" si="26"/>
        <v>11</v>
      </c>
      <c r="L42" s="1">
        <f t="shared" si="26"/>
        <v>0</v>
      </c>
      <c r="M42" s="22"/>
      <c r="N42" s="23"/>
      <c r="O42" s="22"/>
      <c r="P42" s="27"/>
      <c r="Q42" s="22"/>
      <c r="R42" s="27"/>
      <c r="S42" s="21"/>
      <c r="T42" s="78"/>
      <c r="U42" s="24"/>
      <c r="V42" s="25"/>
      <c r="W42" s="24">
        <v>1</v>
      </c>
      <c r="X42" s="25"/>
      <c r="Y42" s="24">
        <v>1</v>
      </c>
      <c r="Z42" s="30"/>
      <c r="AA42" s="24">
        <v>1</v>
      </c>
      <c r="AB42" s="25"/>
      <c r="AC42" s="24">
        <v>2</v>
      </c>
      <c r="AD42" s="25"/>
      <c r="AE42" s="24">
        <v>2</v>
      </c>
      <c r="AF42" s="30"/>
      <c r="AG42" s="24">
        <v>2</v>
      </c>
      <c r="AH42" s="30"/>
      <c r="AI42" s="63">
        <v>2</v>
      </c>
      <c r="AJ42" s="64"/>
      <c r="AK42" s="22"/>
      <c r="AL42" s="29"/>
      <c r="AM42" s="22"/>
      <c r="AN42" s="23"/>
      <c r="AO42" s="22"/>
      <c r="AP42" s="29"/>
      <c r="AQ42" s="22"/>
      <c r="AR42" s="23"/>
    </row>
    <row r="43" spans="2:44" x14ac:dyDescent="0.3">
      <c r="B43" s="71"/>
      <c r="C43" s="71"/>
      <c r="D43" s="71"/>
      <c r="E43" s="72"/>
      <c r="F43" s="72"/>
      <c r="G43" s="76" t="s">
        <v>83</v>
      </c>
      <c r="H43" s="77">
        <v>43086</v>
      </c>
      <c r="I43" s="3"/>
      <c r="J43" s="69">
        <f t="shared" si="27"/>
        <v>0</v>
      </c>
      <c r="K43" s="1">
        <f t="shared" ref="K43" si="28">SUM(AA43,M43,O43,Q43,S43,U43,W43,Y43,AC43,AE43)</f>
        <v>3.5</v>
      </c>
      <c r="L43" s="1">
        <f t="shared" ref="L43" si="29">SUM(AB43,N43,P43,R43,T43,V43,X43,Z43,AD43,AF43)</f>
        <v>0</v>
      </c>
      <c r="M43" s="22"/>
      <c r="N43" s="23"/>
      <c r="O43" s="22"/>
      <c r="P43" s="27"/>
      <c r="Q43" s="22"/>
      <c r="R43" s="29"/>
      <c r="S43" s="22"/>
      <c r="T43" s="23"/>
      <c r="U43" s="24"/>
      <c r="V43" s="25"/>
      <c r="W43" s="24">
        <v>1</v>
      </c>
      <c r="X43" s="25"/>
      <c r="Y43" s="24">
        <v>1</v>
      </c>
      <c r="Z43" s="30"/>
      <c r="AA43" s="63">
        <v>1.5</v>
      </c>
      <c r="AB43" s="64"/>
      <c r="AC43" s="22"/>
      <c r="AD43" s="23"/>
      <c r="AE43" s="22"/>
      <c r="AF43" s="29"/>
      <c r="AG43" s="22"/>
      <c r="AH43" s="29"/>
      <c r="AI43" s="22"/>
      <c r="AJ43" s="23"/>
      <c r="AK43" s="22"/>
      <c r="AL43" s="29"/>
      <c r="AM43" s="22"/>
      <c r="AN43" s="23"/>
      <c r="AO43" s="22"/>
      <c r="AP43" s="29"/>
      <c r="AQ43" s="22"/>
      <c r="AR43" s="23"/>
    </row>
    <row r="44" spans="2:44" x14ac:dyDescent="0.3">
      <c r="B44" s="71"/>
      <c r="C44" s="71"/>
      <c r="D44" s="71"/>
      <c r="E44" s="72"/>
      <c r="F44" s="72"/>
      <c r="G44" s="76" t="s">
        <v>88</v>
      </c>
      <c r="H44" s="77">
        <v>43344</v>
      </c>
      <c r="I44" s="3"/>
      <c r="J44" s="69"/>
      <c r="K44" s="1"/>
      <c r="L44" s="1"/>
      <c r="M44" s="22"/>
      <c r="N44" s="23"/>
      <c r="O44" s="22"/>
      <c r="P44" s="27"/>
      <c r="Q44" s="22"/>
      <c r="R44" s="27"/>
      <c r="S44" s="21"/>
      <c r="T44" s="78"/>
      <c r="U44" s="22"/>
      <c r="V44" s="29"/>
      <c r="W44" s="22"/>
      <c r="X44" s="23"/>
      <c r="Y44" s="24"/>
      <c r="Z44" s="25"/>
      <c r="AA44" s="24">
        <v>1</v>
      </c>
      <c r="AB44" s="25"/>
      <c r="AC44" s="24"/>
      <c r="AD44" s="30"/>
      <c r="AE44" s="24"/>
      <c r="AF44" s="25"/>
      <c r="AG44" s="24"/>
      <c r="AH44" s="25"/>
      <c r="AI44" s="24"/>
      <c r="AJ44" s="30"/>
      <c r="AK44" s="24"/>
      <c r="AL44" s="30"/>
      <c r="AM44" s="63"/>
      <c r="AN44" s="64"/>
      <c r="AO44" s="22"/>
      <c r="AP44" s="29"/>
      <c r="AQ44" s="22"/>
      <c r="AR44" s="23"/>
    </row>
    <row r="45" spans="2:44" x14ac:dyDescent="0.3">
      <c r="B45" s="71"/>
      <c r="C45" s="71"/>
      <c r="D45" s="71"/>
      <c r="E45" s="72"/>
      <c r="F45" s="72"/>
      <c r="G45" t="s">
        <v>89</v>
      </c>
      <c r="H45" s="77">
        <v>43344</v>
      </c>
      <c r="I45" s="3"/>
      <c r="J45" s="69"/>
      <c r="K45" s="1"/>
      <c r="L45" s="1"/>
      <c r="M45" s="22"/>
      <c r="N45" s="23"/>
      <c r="O45" s="22"/>
      <c r="P45" s="27"/>
      <c r="Q45" s="22"/>
      <c r="R45" s="27"/>
      <c r="S45" s="21"/>
      <c r="T45" s="78"/>
      <c r="U45" s="22"/>
      <c r="V45" s="29"/>
      <c r="W45" s="22"/>
      <c r="X45" s="23"/>
      <c r="Y45" s="24"/>
      <c r="Z45" s="25"/>
      <c r="AA45" s="24">
        <v>1</v>
      </c>
      <c r="AB45" s="25"/>
      <c r="AC45" s="24"/>
      <c r="AD45" s="30"/>
      <c r="AE45" s="24"/>
      <c r="AF45" s="25"/>
      <c r="AG45" s="24"/>
      <c r="AH45" s="25"/>
      <c r="AI45" s="24"/>
      <c r="AJ45" s="30"/>
      <c r="AK45" s="24"/>
      <c r="AL45" s="30"/>
      <c r="AM45" s="63"/>
      <c r="AN45" s="64"/>
      <c r="AO45" s="22"/>
      <c r="AP45" s="29"/>
      <c r="AQ45" s="22"/>
      <c r="AR45" s="23"/>
    </row>
    <row r="46" spans="2:44" x14ac:dyDescent="0.3">
      <c r="B46" s="71"/>
      <c r="C46" s="71"/>
      <c r="D46" s="71"/>
      <c r="E46" s="72"/>
      <c r="F46" s="72"/>
      <c r="G46" t="s">
        <v>92</v>
      </c>
      <c r="H46" s="77">
        <v>43344</v>
      </c>
      <c r="I46" s="3"/>
      <c r="J46" s="69"/>
      <c r="K46" s="1"/>
      <c r="L46" s="1"/>
      <c r="M46" s="22"/>
      <c r="N46" s="23"/>
      <c r="O46" s="22"/>
      <c r="P46" s="27"/>
      <c r="Q46" s="22"/>
      <c r="R46" s="27"/>
      <c r="S46" s="21"/>
      <c r="T46" s="78"/>
      <c r="U46" s="22"/>
      <c r="V46" s="29"/>
      <c r="W46" s="22"/>
      <c r="X46" s="23"/>
      <c r="Y46" s="24">
        <v>1</v>
      </c>
      <c r="Z46" s="25"/>
      <c r="AA46" s="24">
        <v>1</v>
      </c>
      <c r="AB46" s="25"/>
      <c r="AC46" s="24"/>
      <c r="AD46" s="30"/>
      <c r="AE46" s="24"/>
      <c r="AF46" s="25"/>
      <c r="AG46" s="24"/>
      <c r="AH46" s="25"/>
      <c r="AI46" s="24"/>
      <c r="AJ46" s="30"/>
      <c r="AK46" s="24"/>
      <c r="AL46" s="30"/>
      <c r="AM46" s="63"/>
      <c r="AN46" s="64"/>
      <c r="AO46" s="22"/>
      <c r="AP46" s="29"/>
      <c r="AQ46" s="22"/>
      <c r="AR46" s="23"/>
    </row>
    <row r="47" spans="2:44" x14ac:dyDescent="0.3">
      <c r="B47" s="49"/>
      <c r="C47" s="49"/>
      <c r="D47" s="57"/>
      <c r="E47" s="57"/>
      <c r="F47" s="57"/>
      <c r="G47" t="s">
        <v>21</v>
      </c>
      <c r="I47" s="3"/>
      <c r="J47" s="3"/>
      <c r="K47" s="1"/>
      <c r="L47" s="1">
        <f t="shared" si="2"/>
        <v>19.7</v>
      </c>
      <c r="M47" s="22">
        <v>4</v>
      </c>
      <c r="N47" s="23">
        <v>4</v>
      </c>
      <c r="O47" s="22">
        <v>4</v>
      </c>
      <c r="P47" s="27">
        <v>4</v>
      </c>
      <c r="Q47" s="22">
        <v>3</v>
      </c>
      <c r="R47" s="23">
        <v>4</v>
      </c>
      <c r="S47" s="21">
        <v>3.33</v>
      </c>
      <c r="T47" s="29">
        <v>3.7</v>
      </c>
      <c r="U47" s="22">
        <v>3</v>
      </c>
      <c r="V47" s="29">
        <v>4</v>
      </c>
      <c r="W47" s="22">
        <v>3</v>
      </c>
      <c r="X47" s="31"/>
      <c r="Y47" s="22">
        <v>3</v>
      </c>
      <c r="Z47" s="29"/>
      <c r="AA47" s="22">
        <v>3</v>
      </c>
      <c r="AB47" s="23"/>
      <c r="AC47" s="22"/>
      <c r="AD47" s="23"/>
      <c r="AE47" s="22"/>
      <c r="AF47" s="31"/>
      <c r="AG47" s="22"/>
      <c r="AH47" s="29"/>
      <c r="AI47" s="22"/>
      <c r="AJ47" s="23"/>
      <c r="AK47" s="22"/>
      <c r="AL47" s="29"/>
      <c r="AM47" s="22"/>
      <c r="AN47" s="23"/>
      <c r="AO47" s="22"/>
      <c r="AP47" s="29"/>
      <c r="AQ47" s="22"/>
      <c r="AR47" s="23"/>
    </row>
    <row r="48" spans="2:44" x14ac:dyDescent="0.3">
      <c r="B48" s="49"/>
      <c r="C48" s="49"/>
      <c r="D48" s="56"/>
      <c r="E48" s="56"/>
      <c r="F48" s="56"/>
      <c r="G48" t="s">
        <v>22</v>
      </c>
      <c r="I48" s="3"/>
      <c r="J48" s="3"/>
      <c r="K48" s="1"/>
      <c r="L48" s="1">
        <f t="shared" si="2"/>
        <v>3.83</v>
      </c>
      <c r="M48" s="22">
        <v>1</v>
      </c>
      <c r="N48" s="23">
        <v>1</v>
      </c>
      <c r="O48" s="22">
        <v>1</v>
      </c>
      <c r="P48" s="27"/>
      <c r="Q48" s="42">
        <v>1</v>
      </c>
      <c r="R48" s="23">
        <v>1</v>
      </c>
      <c r="S48" s="21">
        <v>1.33</v>
      </c>
      <c r="T48" s="29">
        <v>1.33</v>
      </c>
      <c r="U48" s="42">
        <v>1</v>
      </c>
      <c r="V48" s="29">
        <v>0.5</v>
      </c>
      <c r="W48" s="42">
        <v>1</v>
      </c>
      <c r="X48" s="31"/>
      <c r="Y48" s="22">
        <v>1</v>
      </c>
      <c r="Z48" s="29"/>
      <c r="AA48" s="22">
        <v>1</v>
      </c>
      <c r="AB48" s="23"/>
      <c r="AC48" s="22"/>
      <c r="AD48" s="23"/>
      <c r="AE48" s="22"/>
      <c r="AF48" s="31"/>
      <c r="AG48" s="22"/>
      <c r="AH48" s="29"/>
      <c r="AI48" s="22"/>
      <c r="AJ48" s="23"/>
      <c r="AK48" s="22"/>
      <c r="AL48" s="29"/>
      <c r="AM48" s="22"/>
      <c r="AN48" s="23"/>
      <c r="AO48" s="22"/>
      <c r="AP48" s="29"/>
      <c r="AQ48" s="22"/>
      <c r="AR48" s="23"/>
    </row>
    <row r="49" spans="2:44" s="2" customFormat="1" x14ac:dyDescent="0.3">
      <c r="B49" s="49"/>
      <c r="C49" s="49"/>
      <c r="D49" s="57"/>
      <c r="E49" s="57"/>
      <c r="F49" s="57"/>
      <c r="G49" t="s">
        <v>23</v>
      </c>
      <c r="H49"/>
      <c r="I49" s="3"/>
      <c r="J49" s="3"/>
      <c r="K49" s="1"/>
      <c r="L49" s="1">
        <f t="shared" si="2"/>
        <v>2.7</v>
      </c>
      <c r="M49" s="22"/>
      <c r="N49" s="23"/>
      <c r="O49" s="22">
        <v>1</v>
      </c>
      <c r="P49" s="27">
        <v>0.5</v>
      </c>
      <c r="Q49" s="22">
        <v>1</v>
      </c>
      <c r="R49" s="23">
        <v>1</v>
      </c>
      <c r="S49" s="21">
        <v>1</v>
      </c>
      <c r="T49" s="29">
        <v>0.7</v>
      </c>
      <c r="U49" s="22">
        <v>1</v>
      </c>
      <c r="V49" s="29">
        <v>0.5</v>
      </c>
      <c r="W49" s="22">
        <v>1</v>
      </c>
      <c r="X49" s="31"/>
      <c r="Y49" s="22">
        <v>1</v>
      </c>
      <c r="Z49" s="29"/>
      <c r="AA49" s="22">
        <v>1</v>
      </c>
      <c r="AB49" s="23"/>
      <c r="AC49" s="22"/>
      <c r="AD49" s="23"/>
      <c r="AE49" s="22"/>
      <c r="AF49" s="31"/>
      <c r="AG49" s="22"/>
      <c r="AH49" s="29"/>
      <c r="AI49" s="22"/>
      <c r="AJ49" s="23"/>
      <c r="AK49" s="22"/>
      <c r="AL49" s="29"/>
      <c r="AM49" s="22"/>
      <c r="AN49" s="23"/>
      <c r="AO49" s="22"/>
      <c r="AP49" s="29"/>
      <c r="AQ49" s="22"/>
      <c r="AR49" s="23"/>
    </row>
    <row r="50" spans="2:44" s="2" customFormat="1" x14ac:dyDescent="0.3">
      <c r="B50" s="49"/>
      <c r="C50" s="49"/>
      <c r="D50" s="57"/>
      <c r="E50" s="57"/>
      <c r="F50" s="57"/>
      <c r="G50" t="s">
        <v>24</v>
      </c>
      <c r="H50"/>
      <c r="I50" s="3"/>
      <c r="J50" s="3"/>
      <c r="K50" s="1"/>
      <c r="L50" s="1">
        <f t="shared" si="2"/>
        <v>4.2</v>
      </c>
      <c r="M50" s="22"/>
      <c r="N50" s="23"/>
      <c r="O50" s="22">
        <v>1</v>
      </c>
      <c r="P50" s="27">
        <v>1.5</v>
      </c>
      <c r="Q50" s="22">
        <v>1</v>
      </c>
      <c r="R50" s="23">
        <v>0.7</v>
      </c>
      <c r="S50" s="21">
        <v>1</v>
      </c>
      <c r="T50" s="29">
        <v>1</v>
      </c>
      <c r="U50" s="22">
        <v>1</v>
      </c>
      <c r="V50" s="29">
        <v>1</v>
      </c>
      <c r="W50" s="22">
        <v>1</v>
      </c>
      <c r="X50" s="31"/>
      <c r="Y50" s="22">
        <v>1</v>
      </c>
      <c r="Z50" s="29"/>
      <c r="AA50" s="22">
        <v>1</v>
      </c>
      <c r="AB50" s="23"/>
      <c r="AC50" s="22"/>
      <c r="AD50" s="23"/>
      <c r="AE50" s="22"/>
      <c r="AF50" s="31"/>
      <c r="AG50" s="22"/>
      <c r="AH50" s="29"/>
      <c r="AI50" s="22"/>
      <c r="AJ50" s="23"/>
      <c r="AK50" s="22"/>
      <c r="AL50" s="29"/>
      <c r="AM50" s="22"/>
      <c r="AN50" s="23"/>
      <c r="AO50" s="22"/>
      <c r="AP50" s="29"/>
      <c r="AQ50" s="22"/>
      <c r="AR50" s="23"/>
    </row>
    <row r="51" spans="2:44" x14ac:dyDescent="0.3">
      <c r="B51" s="49"/>
      <c r="C51" s="49"/>
      <c r="D51" s="57"/>
      <c r="E51" s="57"/>
      <c r="F51" s="57"/>
      <c r="G51" t="s">
        <v>84</v>
      </c>
      <c r="I51" s="3"/>
      <c r="J51" s="3"/>
      <c r="K51" s="1"/>
      <c r="L51" s="1">
        <f t="shared" si="2"/>
        <v>0</v>
      </c>
      <c r="M51" s="22"/>
      <c r="N51" s="23"/>
      <c r="O51" s="22"/>
      <c r="P51" s="27"/>
      <c r="Q51" s="22"/>
      <c r="R51" s="23"/>
      <c r="S51" s="21"/>
      <c r="T51" s="29"/>
      <c r="U51" s="22"/>
      <c r="V51" s="29"/>
      <c r="W51" s="22"/>
      <c r="X51" s="31"/>
      <c r="Y51" s="22">
        <v>1</v>
      </c>
      <c r="Z51" s="29"/>
      <c r="AA51" s="22">
        <v>1</v>
      </c>
      <c r="AB51" s="23"/>
      <c r="AC51" s="22"/>
      <c r="AD51" s="23"/>
      <c r="AE51" s="22"/>
      <c r="AF51" s="31"/>
      <c r="AG51" s="22"/>
      <c r="AH51" s="29"/>
      <c r="AI51" s="22"/>
      <c r="AJ51" s="23"/>
      <c r="AK51" s="22"/>
      <c r="AL51" s="29"/>
      <c r="AM51" s="22"/>
      <c r="AN51" s="23"/>
      <c r="AO51" s="22"/>
      <c r="AP51" s="29"/>
      <c r="AQ51" s="22"/>
      <c r="AR51" s="23"/>
    </row>
    <row r="52" spans="2:44" s="2" customFormat="1" x14ac:dyDescent="0.3">
      <c r="B52" s="49"/>
      <c r="C52" s="49"/>
      <c r="D52" s="57"/>
      <c r="E52" s="57"/>
      <c r="F52" s="57"/>
      <c r="G52" t="s">
        <v>82</v>
      </c>
      <c r="H52"/>
      <c r="I52" s="3"/>
      <c r="J52" s="3"/>
      <c r="K52" s="1"/>
      <c r="L52" s="1">
        <f t="shared" si="2"/>
        <v>0.5</v>
      </c>
      <c r="M52" s="22"/>
      <c r="N52" s="23"/>
      <c r="O52" s="22"/>
      <c r="P52" s="27"/>
      <c r="Q52" s="22"/>
      <c r="R52" s="23"/>
      <c r="S52" s="21"/>
      <c r="T52" s="29"/>
      <c r="U52" s="22">
        <v>0.5</v>
      </c>
      <c r="V52" s="29">
        <v>0.5</v>
      </c>
      <c r="W52" s="22"/>
      <c r="X52" s="31"/>
      <c r="Y52" s="22"/>
      <c r="Z52" s="29"/>
      <c r="AA52" s="22"/>
      <c r="AB52" s="23"/>
      <c r="AC52" s="22"/>
      <c r="AD52" s="23"/>
      <c r="AE52" s="22"/>
      <c r="AF52" s="31"/>
      <c r="AG52" s="22"/>
      <c r="AH52" s="29"/>
      <c r="AI52" s="22"/>
      <c r="AJ52" s="23"/>
      <c r="AK52" s="22"/>
      <c r="AL52" s="29"/>
      <c r="AM52" s="22"/>
      <c r="AN52" s="23"/>
      <c r="AO52" s="22"/>
      <c r="AP52" s="29"/>
      <c r="AQ52" s="22"/>
      <c r="AR52" s="23"/>
    </row>
    <row r="53" spans="2:44" s="2" customFormat="1" x14ac:dyDescent="0.3">
      <c r="B53" s="49"/>
      <c r="C53" s="49"/>
      <c r="D53" s="57"/>
      <c r="E53" s="57"/>
      <c r="F53" s="57"/>
      <c r="G53" t="s">
        <v>81</v>
      </c>
      <c r="H53"/>
      <c r="I53" s="3"/>
      <c r="J53" s="3"/>
      <c r="K53" s="1"/>
      <c r="L53" s="1"/>
      <c r="M53" s="32"/>
      <c r="N53" s="33"/>
      <c r="O53" s="32"/>
      <c r="P53" s="34"/>
      <c r="Q53" s="32"/>
      <c r="R53" s="33"/>
      <c r="S53" s="35"/>
      <c r="T53" s="36"/>
      <c r="U53" s="32"/>
      <c r="V53" s="36"/>
      <c r="W53" s="22"/>
      <c r="X53" s="37"/>
      <c r="Y53" s="32"/>
      <c r="Z53" s="36"/>
      <c r="AA53" s="32"/>
      <c r="AB53" s="33"/>
      <c r="AC53" s="32"/>
      <c r="AD53" s="33"/>
      <c r="AE53" s="32"/>
      <c r="AF53" s="37"/>
      <c r="AG53" s="32"/>
      <c r="AH53" s="36"/>
      <c r="AI53" s="32"/>
      <c r="AJ53" s="33"/>
      <c r="AK53" s="32"/>
      <c r="AL53" s="36"/>
      <c r="AM53" s="32"/>
      <c r="AN53" s="33"/>
      <c r="AO53" s="32"/>
      <c r="AP53" s="36"/>
      <c r="AQ53" s="32"/>
      <c r="AR53" s="33"/>
    </row>
    <row r="54" spans="2:44" s="2" customFormat="1" ht="15" thickBot="1" x14ac:dyDescent="0.35">
      <c r="B54" s="49"/>
      <c r="C54" s="49"/>
      <c r="D54" s="57"/>
      <c r="E54" s="57"/>
      <c r="F54" s="57"/>
      <c r="G54" t="s">
        <v>85</v>
      </c>
      <c r="H54"/>
      <c r="I54" s="3"/>
      <c r="J54" s="3"/>
      <c r="K54" s="1"/>
      <c r="L54" s="1">
        <f>SUM(AB54,N54,P54,R54,T54,V54,X54,Z54,AD54,AF54)</f>
        <v>0.5</v>
      </c>
      <c r="M54" s="32"/>
      <c r="N54" s="33"/>
      <c r="O54" s="32"/>
      <c r="P54" s="34"/>
      <c r="Q54" s="32"/>
      <c r="R54" s="33"/>
      <c r="S54" s="35"/>
      <c r="T54" s="36"/>
      <c r="U54" s="32">
        <v>1.5</v>
      </c>
      <c r="V54" s="36">
        <v>0.5</v>
      </c>
      <c r="W54" s="28"/>
      <c r="X54" s="43"/>
      <c r="Y54" s="32"/>
      <c r="Z54" s="36"/>
      <c r="AA54" s="28"/>
      <c r="AB54" s="26"/>
      <c r="AC54" s="32"/>
      <c r="AD54" s="33"/>
      <c r="AE54" s="32"/>
      <c r="AF54" s="37"/>
      <c r="AG54" s="32"/>
      <c r="AH54" s="36"/>
      <c r="AI54" s="28"/>
      <c r="AJ54" s="26"/>
      <c r="AK54" s="32"/>
      <c r="AL54" s="36"/>
      <c r="AM54" s="28"/>
      <c r="AN54" s="26"/>
      <c r="AO54" s="32"/>
      <c r="AP54" s="36"/>
      <c r="AQ54" s="28"/>
      <c r="AR54" s="26"/>
    </row>
    <row r="55" spans="2:44" s="2" customFormat="1" ht="15" thickBot="1" x14ac:dyDescent="0.35">
      <c r="B55" s="49"/>
      <c r="C55" s="49"/>
      <c r="D55" s="57"/>
      <c r="E55" s="57"/>
      <c r="F55" s="57"/>
      <c r="G55" t="s">
        <v>16</v>
      </c>
      <c r="H55"/>
      <c r="I55" s="3"/>
      <c r="J55" s="3"/>
      <c r="K55" s="1"/>
      <c r="L55" s="1"/>
      <c r="M55" s="41">
        <f>SUM(M22:M54)</f>
        <v>23</v>
      </c>
      <c r="N55" s="38">
        <f>SUM(O2:O54)</f>
        <v>31</v>
      </c>
      <c r="O55" s="40">
        <f t="shared" ref="O55:AB55" si="30">SUM(O22:O54)</f>
        <v>31</v>
      </c>
      <c r="P55" s="38">
        <f t="shared" si="30"/>
        <v>37.5</v>
      </c>
      <c r="Q55" s="38">
        <f t="shared" si="30"/>
        <v>39</v>
      </c>
      <c r="R55" s="38">
        <f t="shared" si="30"/>
        <v>42.900000000000006</v>
      </c>
      <c r="S55" s="38">
        <f t="shared" si="30"/>
        <v>44.97999999999999</v>
      </c>
      <c r="T55" s="38">
        <f t="shared" si="30"/>
        <v>45.39</v>
      </c>
      <c r="U55" s="38">
        <f t="shared" si="30"/>
        <v>42.5</v>
      </c>
      <c r="V55" s="38">
        <f t="shared" si="30"/>
        <v>45.3</v>
      </c>
      <c r="W55" s="38">
        <f t="shared" si="30"/>
        <v>43</v>
      </c>
      <c r="X55" s="38">
        <f t="shared" si="30"/>
        <v>0</v>
      </c>
      <c r="Y55" s="38">
        <f t="shared" si="30"/>
        <v>48</v>
      </c>
      <c r="Z55" s="38">
        <f t="shared" si="30"/>
        <v>0</v>
      </c>
      <c r="AA55" s="38">
        <f t="shared" si="30"/>
        <v>49</v>
      </c>
      <c r="AB55" s="38">
        <f t="shared" si="30"/>
        <v>0</v>
      </c>
      <c r="AC55" s="40">
        <f>SUM(AC31:AC54)</f>
        <v>4</v>
      </c>
      <c r="AD55" s="38">
        <f t="shared" ref="AD55:AN55" si="31">SUM(AD22:AD54)</f>
        <v>0</v>
      </c>
      <c r="AE55" s="38">
        <f t="shared" si="31"/>
        <v>4</v>
      </c>
      <c r="AF55" s="39">
        <f t="shared" si="31"/>
        <v>0</v>
      </c>
      <c r="AG55" s="38">
        <f t="shared" si="31"/>
        <v>4</v>
      </c>
      <c r="AH55" s="38">
        <f t="shared" si="31"/>
        <v>0</v>
      </c>
      <c r="AI55" s="38">
        <f t="shared" si="31"/>
        <v>4</v>
      </c>
      <c r="AJ55" s="38">
        <f t="shared" si="31"/>
        <v>0</v>
      </c>
      <c r="AK55" s="38">
        <f t="shared" si="31"/>
        <v>2</v>
      </c>
      <c r="AL55" s="38">
        <f t="shared" si="31"/>
        <v>0</v>
      </c>
      <c r="AM55" s="38">
        <f t="shared" si="31"/>
        <v>2</v>
      </c>
      <c r="AN55" s="38">
        <f t="shared" si="31"/>
        <v>0</v>
      </c>
      <c r="AO55" s="38">
        <f t="shared" ref="AO55:AR55" si="32">SUM(AO22:AO54)</f>
        <v>0</v>
      </c>
      <c r="AP55" s="38">
        <f t="shared" si="32"/>
        <v>0</v>
      </c>
      <c r="AQ55" s="38">
        <f t="shared" si="32"/>
        <v>0</v>
      </c>
      <c r="AR55" s="38">
        <f t="shared" si="32"/>
        <v>0</v>
      </c>
    </row>
    <row r="56" spans="2:44" s="2" customFormat="1" x14ac:dyDescent="0.3">
      <c r="B56" s="50"/>
      <c r="C56" s="52"/>
      <c r="D56" s="58"/>
      <c r="E56" s="58"/>
      <c r="F56" s="58"/>
      <c r="I56" s="7"/>
      <c r="J56" s="7"/>
      <c r="K56" s="7"/>
      <c r="L56" s="8"/>
      <c r="Q56" s="6"/>
      <c r="U56" s="2" t="s">
        <v>94</v>
      </c>
      <c r="AL56" s="50"/>
    </row>
    <row r="57" spans="2:44" s="2" customFormat="1" x14ac:dyDescent="0.3">
      <c r="B57" s="50"/>
      <c r="C57" s="50"/>
      <c r="D57" s="59"/>
      <c r="E57" s="59"/>
      <c r="F57" s="59"/>
      <c r="I57" s="9"/>
      <c r="J57" s="9"/>
      <c r="K57" s="9"/>
      <c r="Q57" s="6"/>
      <c r="AL57" s="50"/>
    </row>
  </sheetData>
  <mergeCells count="33"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G19:AH19"/>
    <mergeCell ref="AI19:AJ19"/>
    <mergeCell ref="AG20:AH20"/>
    <mergeCell ref="AI20:AJ20"/>
    <mergeCell ref="AK19:AL19"/>
    <mergeCell ref="AM19:AN19"/>
    <mergeCell ref="AK20:AL20"/>
    <mergeCell ref="AM20:AN20"/>
    <mergeCell ref="AO19:AP19"/>
    <mergeCell ref="AQ19:AR19"/>
    <mergeCell ref="AO20:AP20"/>
    <mergeCell ref="AQ20:AR20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</cp:lastModifiedBy>
  <cp:lastPrinted>2015-02-10T09:34:11Z</cp:lastPrinted>
  <dcterms:created xsi:type="dcterms:W3CDTF">2015-02-02T12:02:39Z</dcterms:created>
  <dcterms:modified xsi:type="dcterms:W3CDTF">2017-08-10T14:50:18Z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1495103310</vt:lpwstr>
  </property>
</Properties>
</file>